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72041\Box\BH2677 PU1179 N228\Team\BH2677 Technical Data\16-Nota van Inlichtingen\NvI 2\"/>
    </mc:Choice>
  </mc:AlternateContent>
  <xr:revisionPtr revIDLastSave="0" documentId="13_ncr:1_{F4227C44-F02D-4251-BF88-1E69BE4D59D9}" xr6:coauthVersionLast="45" xr6:coauthVersionMax="45" xr10:uidLastSave="{00000000-0000-0000-0000-000000000000}"/>
  <bookViews>
    <workbookView xWindow="28680" yWindow="-120" windowWidth="21840" windowHeight="13140" xr2:uid="{8A3E870C-A4F8-45F1-8E5C-5AE088A28A17}"/>
  </bookViews>
  <sheets>
    <sheet name="Blad 3 Aanbrengen asfal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45" i="1" l="1"/>
  <c r="Q45" i="1"/>
  <c r="W45" i="1"/>
  <c r="V45" i="1"/>
  <c r="W44" i="1"/>
  <c r="S45" i="1" l="1"/>
  <c r="S44" i="1"/>
  <c r="R5" i="1"/>
  <c r="O9" i="1" l="1"/>
  <c r="O21" i="1" l="1"/>
  <c r="J18" i="1" l="1"/>
  <c r="J19" i="1"/>
  <c r="J20" i="1"/>
  <c r="J17" i="1"/>
  <c r="E16" i="1" l="1"/>
  <c r="E13" i="1"/>
  <c r="Q31" i="1" l="1"/>
  <c r="O31" i="1"/>
  <c r="R31" i="1" l="1"/>
  <c r="S31" i="1" s="1"/>
  <c r="J39" i="1"/>
  <c r="Q11" i="1"/>
  <c r="R11" i="1" s="1"/>
  <c r="Q5" i="1"/>
  <c r="Q17" i="1"/>
  <c r="R17" i="1" s="1"/>
  <c r="Q14" i="1"/>
  <c r="R14" i="1" s="1"/>
  <c r="Q40" i="1"/>
  <c r="R40" i="1" s="1"/>
  <c r="Q34" i="1"/>
  <c r="R34" i="1" s="1"/>
  <c r="Q33" i="1"/>
  <c r="R33" i="1" s="1"/>
  <c r="Q32" i="1"/>
  <c r="R32" i="1" s="1"/>
  <c r="Q28" i="1"/>
  <c r="R28" i="1" s="1"/>
  <c r="Q27" i="1"/>
  <c r="R27" i="1" s="1"/>
  <c r="Q26" i="1"/>
  <c r="R26" i="1" s="1"/>
  <c r="Q20" i="1"/>
  <c r="R20" i="1" s="1"/>
  <c r="Q19" i="1"/>
  <c r="R19" i="1" s="1"/>
  <c r="Q18" i="1"/>
  <c r="R18" i="1" s="1"/>
  <c r="Q15" i="1"/>
  <c r="R15" i="1" s="1"/>
  <c r="Q12" i="1"/>
  <c r="R12" i="1" s="1"/>
  <c r="Q7" i="1"/>
  <c r="Q8" i="1"/>
  <c r="R8" i="1" s="1"/>
  <c r="Q6" i="1"/>
  <c r="R6" i="1" s="1"/>
  <c r="R25" i="1"/>
  <c r="Q25" i="1"/>
  <c r="R23" i="1"/>
  <c r="Q23" i="1"/>
  <c r="Q39" i="1"/>
  <c r="R39" i="1" s="1"/>
  <c r="Q37" i="1"/>
  <c r="R37" i="1" s="1"/>
  <c r="R7" i="1"/>
  <c r="J23" i="1"/>
  <c r="O35" i="1" l="1"/>
  <c r="O41" i="1"/>
  <c r="R41" i="1"/>
  <c r="R35" i="1"/>
  <c r="R29" i="1"/>
  <c r="O29" i="1"/>
  <c r="R21" i="1"/>
  <c r="R9" i="1"/>
  <c r="S35" i="1" l="1"/>
  <c r="S29" i="1"/>
  <c r="S41" i="1"/>
  <c r="K35" i="1" l="1"/>
  <c r="K29" i="1"/>
  <c r="J40" i="1"/>
  <c r="K40" i="1" s="1"/>
  <c r="O40" i="1" s="1"/>
  <c r="S40" i="1" s="1"/>
  <c r="K39" i="1"/>
  <c r="O39" i="1" s="1"/>
  <c r="S39" i="1" s="1"/>
  <c r="J37" i="1"/>
  <c r="K37" i="1" s="1"/>
  <c r="O37" i="1" s="1"/>
  <c r="S37" i="1" s="1"/>
  <c r="J26" i="1" l="1"/>
  <c r="K26" i="1" s="1"/>
  <c r="O26" i="1" s="1"/>
  <c r="S26" i="1" s="1"/>
  <c r="J27" i="1"/>
  <c r="K27" i="1" s="1"/>
  <c r="O27" i="1" s="1"/>
  <c r="S27" i="1" s="1"/>
  <c r="J28" i="1"/>
  <c r="K28" i="1" s="1"/>
  <c r="O28" i="1" s="1"/>
  <c r="S28" i="1" s="1"/>
  <c r="J25" i="1"/>
  <c r="K25" i="1" s="1"/>
  <c r="O25" i="1" s="1"/>
  <c r="S25" i="1" s="1"/>
  <c r="J34" i="1"/>
  <c r="K34" i="1" s="1"/>
  <c r="O34" i="1" s="1"/>
  <c r="S34" i="1" s="1"/>
  <c r="J33" i="1"/>
  <c r="K33" i="1" s="1"/>
  <c r="O33" i="1" s="1"/>
  <c r="S33" i="1" s="1"/>
  <c r="J32" i="1"/>
  <c r="K32" i="1" s="1"/>
  <c r="O32" i="1" s="1"/>
  <c r="S32" i="1" s="1"/>
  <c r="J31" i="1"/>
  <c r="K31" i="1" s="1"/>
  <c r="K23" i="1"/>
  <c r="O23" i="1" l="1"/>
  <c r="S23" i="1" s="1"/>
  <c r="F3" i="1"/>
  <c r="E3" i="1"/>
  <c r="E4" i="1" s="1"/>
  <c r="E10" i="1"/>
  <c r="K18" i="1" l="1"/>
  <c r="O18" i="1" s="1"/>
  <c r="S18" i="1" s="1"/>
  <c r="G13" i="1"/>
  <c r="G14" i="1" s="1"/>
  <c r="G15" i="1" s="1"/>
  <c r="J15" i="1" s="1"/>
  <c r="K15" i="1" s="1"/>
  <c r="K19" i="1"/>
  <c r="O19" i="1" s="1"/>
  <c r="S19" i="1" s="1"/>
  <c r="G4" i="1"/>
  <c r="G5" i="1" s="1"/>
  <c r="G6" i="1" s="1"/>
  <c r="G7" i="1" s="1"/>
  <c r="G8" i="1" s="1"/>
  <c r="G9" i="1" s="1"/>
  <c r="S9" i="1" s="1"/>
  <c r="J8" i="1"/>
  <c r="K8" i="1" s="1"/>
  <c r="K17" i="1"/>
  <c r="K20" i="1"/>
  <c r="O15" i="1" l="1"/>
  <c r="S15" i="1" s="1"/>
  <c r="O8" i="1"/>
  <c r="S8" i="1" s="1"/>
  <c r="J6" i="1"/>
  <c r="K6" i="1" s="1"/>
  <c r="J5" i="1"/>
  <c r="K5" i="1" s="1"/>
  <c r="O17" i="1"/>
  <c r="S17" i="1" s="1"/>
  <c r="J14" i="1"/>
  <c r="K14" i="1" s="1"/>
  <c r="J7" i="1"/>
  <c r="K7" i="1" s="1"/>
  <c r="O20" i="1"/>
  <c r="S20" i="1" s="1"/>
  <c r="S21" i="1"/>
  <c r="K21" i="1"/>
  <c r="G10" i="1"/>
  <c r="G11" i="1" s="1"/>
  <c r="G12" i="1" l="1"/>
  <c r="J12" i="1" s="1"/>
  <c r="K12" i="1" s="1"/>
  <c r="J11" i="1"/>
  <c r="K11" i="1" s="1"/>
  <c r="O11" i="1" s="1"/>
  <c r="S11" i="1" s="1"/>
  <c r="O7" i="1"/>
  <c r="S7" i="1" s="1"/>
  <c r="O5" i="1"/>
  <c r="S5" i="1" s="1"/>
  <c r="O14" i="1"/>
  <c r="S14" i="1" s="1"/>
  <c r="T31" i="1" s="1"/>
  <c r="O6" i="1"/>
  <c r="S6" i="1" s="1"/>
  <c r="O12" i="1" l="1"/>
  <c r="S12" i="1" s="1"/>
  <c r="T12" i="1" l="1"/>
  <c r="T32" i="1"/>
  <c r="T15" i="1"/>
  <c r="T5" i="1"/>
  <c r="T39" i="1"/>
  <c r="T19" i="1"/>
  <c r="T18" i="1"/>
  <c r="T34" i="1"/>
  <c r="T35" i="1"/>
  <c r="T28" i="1"/>
  <c r="T40" i="1"/>
  <c r="T23" i="1"/>
  <c r="T29" i="1"/>
  <c r="T6" i="1"/>
  <c r="T11" i="1"/>
  <c r="T27" i="1"/>
  <c r="T37" i="1"/>
  <c r="T33" i="1"/>
  <c r="T41" i="1"/>
  <c r="T25" i="1"/>
  <c r="T20" i="1"/>
  <c r="T26" i="1"/>
  <c r="T7" i="1"/>
  <c r="T8" i="1"/>
  <c r="T17" i="1"/>
  <c r="T21" i="1"/>
  <c r="T9" i="1"/>
  <c r="T14" i="1"/>
  <c r="V44" i="1" l="1"/>
  <c r="V47" i="1" s="1"/>
  <c r="W47" i="1"/>
  <c r="S47" i="1"/>
  <c r="Q44" i="1"/>
  <c r="Q47" i="1" s="1"/>
  <c r="R44" i="1" l="1"/>
  <c r="R47" i="1" s="1"/>
</calcChain>
</file>

<file path=xl/sharedStrings.xml><?xml version="1.0" encoding="utf-8"?>
<sst xmlns="http://schemas.openxmlformats.org/spreadsheetml/2006/main" count="124" uniqueCount="60">
  <si>
    <t>van</t>
  </si>
  <si>
    <t>tot</t>
  </si>
  <si>
    <t>element</t>
  </si>
  <si>
    <t>SMA-NL 11b</t>
  </si>
  <si>
    <t>breedte
[m]</t>
  </si>
  <si>
    <t>lengte
[m]</t>
  </si>
  <si>
    <t>oppervlakte
[m2]</t>
  </si>
  <si>
    <t>percentage
[%]</t>
  </si>
  <si>
    <t>AC 16 Bind</t>
  </si>
  <si>
    <t>mengsel</t>
  </si>
  <si>
    <t>AC 11 Surf gemodificeerd</t>
  </si>
  <si>
    <t>hoeveelheid
[m3]</t>
  </si>
  <si>
    <t>hoeveelheid
[ton]</t>
  </si>
  <si>
    <t>dikte
[m]</t>
  </si>
  <si>
    <t>SMA-NL 8G+</t>
  </si>
  <si>
    <t>AC 22 Base</t>
  </si>
  <si>
    <t>AC 16 Bind TL-B</t>
  </si>
  <si>
    <t>AC 22 Base OL-B</t>
  </si>
  <si>
    <t>Streetprint, AC 11 Surf gemodificeerd</t>
  </si>
  <si>
    <t>AC 16 Bind TL-IB</t>
  </si>
  <si>
    <t>Geluidsreducerend</t>
  </si>
  <si>
    <t>21,8 (klein stuk)</t>
  </si>
  <si>
    <t>Aanbrengen asfalt</t>
  </si>
  <si>
    <t>AC 8 surf DL-A, dikte 25 mm, zwart</t>
  </si>
  <si>
    <t>AC 22 BASE OL-B, dikte 75 mm, zwart</t>
  </si>
  <si>
    <t>Menggranulaat 0/31,5, dikte 200 mm</t>
  </si>
  <si>
    <t>gehele constructie (I)</t>
  </si>
  <si>
    <t>Fietspad, deklaag zwart ( C)</t>
  </si>
  <si>
    <t>Fietspad gehele constructie, zwart, verbreding (D)</t>
  </si>
  <si>
    <t>bushalte (B)</t>
  </si>
  <si>
    <t>weg rehabilitatie (A)</t>
  </si>
  <si>
    <t>Vervangen deklaag, parallelweg en kruising (H)</t>
  </si>
  <si>
    <t>Vervangen deklaag + tussenlaag (G)</t>
  </si>
  <si>
    <t>Vervangen deklaag + tussenlaag (E)</t>
  </si>
  <si>
    <t>gehele constructie (F)</t>
  </si>
  <si>
    <t>Menggranulaat 0/31,5, dikte 250 mm</t>
  </si>
  <si>
    <t>Eenheid MKI</t>
  </si>
  <si>
    <t>MKI-waarde</t>
  </si>
  <si>
    <t>% van totale MKI</t>
  </si>
  <si>
    <t>Transportafstand [km]</t>
  </si>
  <si>
    <t>MKI-waarde (A1-A5) per eenheid</t>
  </si>
  <si>
    <t>MKI-toeslag</t>
  </si>
  <si>
    <t>ton</t>
  </si>
  <si>
    <t>m2</t>
  </si>
  <si>
    <t>Hoeveelheid voor MKI</t>
  </si>
  <si>
    <t>m3</t>
  </si>
  <si>
    <t>Referentieberekening</t>
  </si>
  <si>
    <t>SMA G.R. (obv 8G+)</t>
  </si>
  <si>
    <t>Item in DuboCalc / TNO-rapportage</t>
  </si>
  <si>
    <t>AC bin/base 50% PR</t>
  </si>
  <si>
    <t>SMA 8-11</t>
  </si>
  <si>
    <t>AC surf G.M. 0% PR</t>
  </si>
  <si>
    <t>AC surf 0% PR</t>
  </si>
  <si>
    <t>Categorie 3-data</t>
  </si>
  <si>
    <t>Categorie 1 of 2-data</t>
  </si>
  <si>
    <t>Bovengrens</t>
  </si>
  <si>
    <t>Ondergrens</t>
  </si>
  <si>
    <t>Totaal</t>
  </si>
  <si>
    <t>DGD-B</t>
  </si>
  <si>
    <t>Menggranulaat 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</si>
</sst>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&quot;€&quot;\ * #,##0_ ;_ &quot;€&quot;\ * \-#,##0_ ;_ &quot;€&quot;\ * &quot;-&quot;??_ ;_ @_ "/>
  </numFmts>
  <fonts count="8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577E"/>
      <name val="Arial"/>
      <family val="2"/>
    </font>
    <font>
      <b/>
      <sz val="10"/>
      <color rgb="FF00577E"/>
      <name val="Arial"/>
      <family val="2"/>
    </font>
    <font>
      <b/>
      <sz val="10"/>
      <color rgb="FFA5C1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577E"/>
        <bgColor indexed="64"/>
      </patternFill>
    </fill>
    <fill>
      <patternFill patternType="solid">
        <fgColor rgb="FFA5C100"/>
        <bgColor indexed="64"/>
      </patternFill>
    </fill>
    <fill>
      <patternFill patternType="solid">
        <fgColor rgb="FFE5F3F6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5">
    <xf numFmtId="0" fontId="0" fillId="0" borderId="0" xfId="0"/>
    <xf numFmtId="0" fontId="3" fillId="4" borderId="1" xfId="0" applyFont="1" applyFill="1" applyBorder="1"/>
    <xf numFmtId="0" fontId="3" fillId="4" borderId="0" xfId="0" applyFont="1" applyFill="1" applyBorder="1"/>
    <xf numFmtId="0" fontId="3" fillId="0" borderId="0" xfId="0" applyFont="1" applyBorder="1"/>
    <xf numFmtId="9" fontId="3" fillId="0" borderId="0" xfId="0" applyNumberFormat="1" applyFont="1" applyBorder="1"/>
    <xf numFmtId="0" fontId="3" fillId="4" borderId="4" xfId="0" applyFont="1" applyFill="1" applyBorder="1"/>
    <xf numFmtId="0" fontId="3" fillId="0" borderId="4" xfId="0" applyFont="1" applyBorder="1"/>
    <xf numFmtId="9" fontId="3" fillId="0" borderId="4" xfId="0" applyNumberFormat="1" applyFont="1" applyBorder="1"/>
    <xf numFmtId="0" fontId="4" fillId="3" borderId="0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164" fontId="3" fillId="0" borderId="0" xfId="1" applyNumberFormat="1" applyFont="1" applyBorder="1"/>
    <xf numFmtId="0" fontId="4" fillId="3" borderId="0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43" fontId="4" fillId="3" borderId="0" xfId="1" applyNumberFormat="1" applyFont="1" applyFill="1" applyBorder="1" applyAlignment="1">
      <alignment wrapText="1"/>
    </xf>
    <xf numFmtId="43" fontId="3" fillId="0" borderId="0" xfId="1" applyNumberFormat="1" applyFont="1" applyBorder="1"/>
    <xf numFmtId="43" fontId="3" fillId="0" borderId="4" xfId="1" applyNumberFormat="1" applyFont="1" applyBorder="1"/>
    <xf numFmtId="0" fontId="6" fillId="2" borderId="6" xfId="0" applyFont="1" applyFill="1" applyBorder="1"/>
    <xf numFmtId="43" fontId="0" fillId="0" borderId="0" xfId="0" applyNumberFormat="1"/>
    <xf numFmtId="0" fontId="4" fillId="4" borderId="1" xfId="0" applyFont="1" applyFill="1" applyBorder="1"/>
    <xf numFmtId="0" fontId="4" fillId="4" borderId="0" xfId="0" applyFont="1" applyFill="1" applyBorder="1"/>
    <xf numFmtId="43" fontId="4" fillId="0" borderId="0" xfId="1" applyNumberFormat="1" applyFont="1" applyBorder="1"/>
    <xf numFmtId="0" fontId="4" fillId="0" borderId="0" xfId="0" applyFont="1" applyBorder="1"/>
    <xf numFmtId="0" fontId="0" fillId="0" borderId="0" xfId="0" applyBorder="1"/>
    <xf numFmtId="0" fontId="4" fillId="3" borderId="1" xfId="0" applyFont="1" applyFill="1" applyBorder="1"/>
    <xf numFmtId="43" fontId="4" fillId="0" borderId="4" xfId="1" applyNumberFormat="1" applyFont="1" applyBorder="1"/>
    <xf numFmtId="0" fontId="4" fillId="0" borderId="4" xfId="0" applyFont="1" applyBorder="1"/>
    <xf numFmtId="0" fontId="4" fillId="0" borderId="0" xfId="0" applyFont="1" applyFill="1" applyBorder="1"/>
    <xf numFmtId="0" fontId="3" fillId="0" borderId="0" xfId="0" applyFont="1" applyFill="1" applyBorder="1"/>
    <xf numFmtId="43" fontId="4" fillId="0" borderId="0" xfId="1" applyNumberFormat="1" applyFont="1" applyFill="1" applyBorder="1"/>
    <xf numFmtId="43" fontId="3" fillId="0" borderId="0" xfId="1" applyNumberFormat="1" applyFont="1" applyFill="1" applyBorder="1"/>
    <xf numFmtId="0" fontId="0" fillId="0" borderId="0" xfId="0" applyFill="1" applyBorder="1"/>
    <xf numFmtId="0" fontId="0" fillId="0" borderId="0" xfId="0" applyFill="1"/>
    <xf numFmtId="0" fontId="4" fillId="4" borderId="6" xfId="0" applyFont="1" applyFill="1" applyBorder="1"/>
    <xf numFmtId="0" fontId="4" fillId="4" borderId="7" xfId="0" applyFont="1" applyFill="1" applyBorder="1"/>
    <xf numFmtId="43" fontId="4" fillId="0" borderId="7" xfId="1" applyNumberFormat="1" applyFont="1" applyBorder="1"/>
    <xf numFmtId="0" fontId="4" fillId="0" borderId="7" xfId="0" applyFont="1" applyBorder="1"/>
    <xf numFmtId="43" fontId="4" fillId="0" borderId="7" xfId="1" applyFont="1" applyBorder="1"/>
    <xf numFmtId="43" fontId="4" fillId="0" borderId="8" xfId="1" applyFont="1" applyBorder="1"/>
    <xf numFmtId="0" fontId="3" fillId="4" borderId="3" xfId="0" applyFont="1" applyFill="1" applyBorder="1"/>
    <xf numFmtId="164" fontId="4" fillId="0" borderId="7" xfId="1" applyNumberFormat="1" applyFont="1" applyBorder="1"/>
    <xf numFmtId="0" fontId="0" fillId="0" borderId="7" xfId="0" applyBorder="1"/>
    <xf numFmtId="0" fontId="4" fillId="4" borderId="6" xfId="0" applyFont="1" applyFill="1" applyBorder="1" applyAlignment="1">
      <alignment horizontal="right"/>
    </xf>
    <xf numFmtId="0" fontId="6" fillId="0" borderId="6" xfId="0" applyFont="1" applyFill="1" applyBorder="1"/>
    <xf numFmtId="164" fontId="4" fillId="0" borderId="4" xfId="1" applyNumberFormat="1" applyFont="1" applyBorder="1"/>
    <xf numFmtId="44" fontId="3" fillId="0" borderId="0" xfId="3" applyFont="1" applyBorder="1"/>
    <xf numFmtId="44" fontId="4" fillId="0" borderId="7" xfId="3" applyFont="1" applyBorder="1"/>
    <xf numFmtId="44" fontId="0" fillId="0" borderId="7" xfId="3" applyFont="1" applyBorder="1"/>
    <xf numFmtId="0" fontId="5" fillId="2" borderId="6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3" fontId="4" fillId="0" borderId="6" xfId="1" applyFont="1" applyBorder="1"/>
    <xf numFmtId="43" fontId="3" fillId="0" borderId="1" xfId="1" applyNumberFormat="1" applyFont="1" applyBorder="1"/>
    <xf numFmtId="165" fontId="3" fillId="0" borderId="2" xfId="4" applyNumberFormat="1" applyFont="1" applyBorder="1"/>
    <xf numFmtId="164" fontId="4" fillId="0" borderId="6" xfId="1" applyNumberFormat="1" applyFont="1" applyBorder="1"/>
    <xf numFmtId="165" fontId="4" fillId="0" borderId="8" xfId="1" applyNumberFormat="1" applyFont="1" applyBorder="1"/>
    <xf numFmtId="164" fontId="3" fillId="0" borderId="1" xfId="1" applyNumberFormat="1" applyFont="1" applyBorder="1"/>
    <xf numFmtId="0" fontId="0" fillId="0" borderId="6" xfId="0" applyBorder="1"/>
    <xf numFmtId="165" fontId="0" fillId="0" borderId="8" xfId="0" applyNumberFormat="1" applyBorder="1"/>
    <xf numFmtId="44" fontId="4" fillId="0" borderId="0" xfId="3" applyFont="1" applyBorder="1"/>
    <xf numFmtId="0" fontId="4" fillId="0" borderId="3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43" fontId="4" fillId="0" borderId="4" xfId="1" applyNumberFormat="1" applyFont="1" applyFill="1" applyBorder="1"/>
    <xf numFmtId="164" fontId="4" fillId="0" borderId="5" xfId="1" applyNumberFormat="1" applyFont="1" applyBorder="1"/>
    <xf numFmtId="164" fontId="4" fillId="0" borderId="3" xfId="1" applyNumberFormat="1" applyFont="1" applyBorder="1"/>
    <xf numFmtId="0" fontId="3" fillId="0" borderId="0" xfId="1" applyNumberFormat="1" applyFont="1" applyBorder="1"/>
    <xf numFmtId="0" fontId="4" fillId="0" borderId="7" xfId="1" applyNumberFormat="1" applyFont="1" applyBorder="1"/>
    <xf numFmtId="0" fontId="0" fillId="0" borderId="7" xfId="0" applyNumberFormat="1" applyBorder="1"/>
    <xf numFmtId="44" fontId="3" fillId="0" borderId="0" xfId="0" applyNumberFormat="1" applyFont="1" applyBorder="1"/>
    <xf numFmtId="0" fontId="7" fillId="0" borderId="0" xfId="0" applyFont="1"/>
    <xf numFmtId="0" fontId="4" fillId="0" borderId="0" xfId="0" applyFont="1"/>
    <xf numFmtId="43" fontId="0" fillId="0" borderId="7" xfId="0" applyNumberFormat="1" applyBorder="1"/>
    <xf numFmtId="43" fontId="3" fillId="0" borderId="2" xfId="1" applyNumberFormat="1" applyFont="1" applyBorder="1"/>
    <xf numFmtId="43" fontId="4" fillId="0" borderId="8" xfId="1" applyNumberFormat="1" applyFont="1" applyBorder="1"/>
    <xf numFmtId="43" fontId="3" fillId="0" borderId="5" xfId="1" applyNumberFormat="1" applyFont="1" applyBorder="1"/>
    <xf numFmtId="43" fontId="0" fillId="0" borderId="8" xfId="0" applyNumberFormat="1" applyBorder="1"/>
    <xf numFmtId="166" fontId="3" fillId="0" borderId="0" xfId="0" applyNumberFormat="1" applyFont="1"/>
    <xf numFmtId="166" fontId="0" fillId="0" borderId="0" xfId="0" applyNumberFormat="1"/>
    <xf numFmtId="43" fontId="3" fillId="0" borderId="2" xfId="1" applyNumberFormat="1" applyFont="1" applyFill="1" applyBorder="1"/>
    <xf numFmtId="43" fontId="4" fillId="0" borderId="7" xfId="1" applyNumberFormat="1" applyFont="1" applyFill="1" applyBorder="1"/>
    <xf numFmtId="0" fontId="4" fillId="0" borderId="7" xfId="0" applyFont="1" applyFill="1" applyBorder="1"/>
    <xf numFmtId="43" fontId="4" fillId="0" borderId="8" xfId="1" applyNumberFormat="1" applyFont="1" applyFill="1" applyBorder="1"/>
    <xf numFmtId="9" fontId="3" fillId="0" borderId="0" xfId="0" applyNumberFormat="1" applyFont="1" applyFill="1" applyBorder="1"/>
    <xf numFmtId="43" fontId="3" fillId="0" borderId="4" xfId="1" applyNumberFormat="1" applyFont="1" applyFill="1" applyBorder="1"/>
    <xf numFmtId="9" fontId="3" fillId="0" borderId="4" xfId="0" applyNumberFormat="1" applyFont="1" applyFill="1" applyBorder="1"/>
    <xf numFmtId="43" fontId="3" fillId="0" borderId="5" xfId="1" applyNumberFormat="1" applyFont="1" applyFill="1" applyBorder="1"/>
    <xf numFmtId="43" fontId="4" fillId="0" borderId="2" xfId="1" applyNumberFormat="1" applyFont="1" applyFill="1" applyBorder="1"/>
    <xf numFmtId="166" fontId="4" fillId="5" borderId="0" xfId="0" applyNumberFormat="1" applyFont="1" applyFill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5">
    <cellStyle name="Comma" xfId="1" builtinId="3"/>
    <cellStyle name="Currency" xfId="3" builtinId="4"/>
    <cellStyle name="Normal" xfId="0" builtinId="0" customBuiltin="1"/>
    <cellStyle name="Normal 3 2" xfId="2" xr:uid="{590B08AB-668E-4638-8CAF-66CF299A7DB0}"/>
    <cellStyle name="Percent" xfId="4" builtinId="5"/>
  </cellStyles>
  <dxfs count="0"/>
  <tableStyles count="0" defaultTableStyle="TableStyleMedium2" defaultPivotStyle="PivotStyleLight16"/>
  <colors>
    <mruColors>
      <color rgb="FF0057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8210D-AA20-4864-B6A9-001C5289971D}">
  <sheetPr>
    <pageSetUpPr fitToPage="1"/>
  </sheetPr>
  <dimension ref="A1:W47"/>
  <sheetViews>
    <sheetView tabSelected="1" zoomScale="85" zoomScaleNormal="85" workbookViewId="0">
      <pane ySplit="3" topLeftCell="A4" activePane="bottomLeft" state="frozen"/>
      <selection activeCell="K1" sqref="K1"/>
      <selection pane="bottomLeft" activeCell="W48" sqref="A1:W48"/>
    </sheetView>
  </sheetViews>
  <sheetFormatPr defaultRowHeight="13.2" outlineLevelCol="1" x14ac:dyDescent="0.25"/>
  <cols>
    <col min="1" max="1" width="24.33203125" customWidth="1"/>
    <col min="2" max="2" width="13.44140625" customWidth="1"/>
    <col min="3" max="3" width="46.33203125" customWidth="1"/>
    <col min="4" max="4" width="34.5546875" bestFit="1" customWidth="1"/>
    <col min="5" max="5" width="9.33203125" bestFit="1" customWidth="1"/>
    <col min="6" max="6" width="14.44140625" customWidth="1"/>
    <col min="7" max="7" width="9.33203125" customWidth="1"/>
    <col min="8" max="8" width="12.33203125" customWidth="1"/>
    <col min="10" max="10" width="14.33203125" customWidth="1"/>
    <col min="11" max="11" width="14.88671875" style="27" customWidth="1"/>
    <col min="12" max="12" width="6.5546875" customWidth="1"/>
    <col min="13" max="13" width="22.77734375" customWidth="1" outlineLevel="1"/>
    <col min="14" max="15" width="14.33203125" customWidth="1" outlineLevel="1"/>
    <col min="16" max="16" width="20.33203125" customWidth="1" outlineLevel="1"/>
    <col min="17" max="20" width="14.33203125" customWidth="1" outlineLevel="1"/>
    <col min="21" max="21" width="4.5546875" customWidth="1"/>
    <col min="22" max="23" width="11.88671875" bestFit="1" customWidth="1"/>
  </cols>
  <sheetData>
    <row r="1" spans="1:20" ht="48.75" customHeight="1" thickBot="1" x14ac:dyDescent="0.3">
      <c r="A1" s="21" t="s">
        <v>22</v>
      </c>
      <c r="B1" s="22"/>
      <c r="C1" s="47"/>
      <c r="D1" s="22"/>
      <c r="M1" s="92" t="s">
        <v>46</v>
      </c>
      <c r="N1" s="93"/>
      <c r="O1" s="93"/>
      <c r="P1" s="93"/>
      <c r="Q1" s="93"/>
      <c r="R1" s="93"/>
      <c r="S1" s="93"/>
      <c r="T1" s="94"/>
    </row>
    <row r="2" spans="1:20" ht="39.6" x14ac:dyDescent="0.25">
      <c r="A2" s="14" t="s">
        <v>0</v>
      </c>
      <c r="B2" s="15" t="s">
        <v>1</v>
      </c>
      <c r="C2" s="15" t="s">
        <v>2</v>
      </c>
      <c r="D2" s="15" t="s">
        <v>9</v>
      </c>
      <c r="E2" s="16" t="s">
        <v>5</v>
      </c>
      <c r="F2" s="16" t="s">
        <v>6</v>
      </c>
      <c r="G2" s="16" t="s">
        <v>4</v>
      </c>
      <c r="H2" s="16" t="s">
        <v>7</v>
      </c>
      <c r="I2" s="16" t="s">
        <v>13</v>
      </c>
      <c r="J2" s="16" t="s">
        <v>11</v>
      </c>
      <c r="K2" s="16" t="s">
        <v>12</v>
      </c>
      <c r="M2" s="52" t="s">
        <v>48</v>
      </c>
      <c r="N2" s="16" t="s">
        <v>39</v>
      </c>
      <c r="O2" s="16" t="s">
        <v>44</v>
      </c>
      <c r="P2" s="16" t="s">
        <v>36</v>
      </c>
      <c r="Q2" s="16" t="s">
        <v>40</v>
      </c>
      <c r="R2" s="16" t="s">
        <v>41</v>
      </c>
      <c r="S2" s="16" t="s">
        <v>37</v>
      </c>
      <c r="T2" s="17" t="s">
        <v>38</v>
      </c>
    </row>
    <row r="3" spans="1:20" ht="13.8" thickBot="1" x14ac:dyDescent="0.3">
      <c r="A3" s="28">
        <v>19.5</v>
      </c>
      <c r="B3" s="8">
        <v>21.45</v>
      </c>
      <c r="C3" s="8"/>
      <c r="D3" s="8"/>
      <c r="E3" s="8">
        <f>SUM(B3-A3)*1000</f>
        <v>1949.9999999999993</v>
      </c>
      <c r="F3" s="8">
        <f>SUM(F4:F8)</f>
        <v>13780</v>
      </c>
      <c r="G3" s="18"/>
      <c r="H3" s="12"/>
      <c r="I3" s="12"/>
      <c r="J3" s="12"/>
      <c r="K3" s="12"/>
      <c r="M3" s="53"/>
      <c r="N3" s="12"/>
      <c r="O3" s="12"/>
      <c r="P3" s="12"/>
      <c r="Q3" s="12"/>
      <c r="R3" s="12"/>
      <c r="S3" s="12"/>
      <c r="T3" s="13"/>
    </row>
    <row r="4" spans="1:20" x14ac:dyDescent="0.25">
      <c r="A4" s="37"/>
      <c r="B4" s="38"/>
      <c r="C4" s="38" t="s">
        <v>30</v>
      </c>
      <c r="D4" s="38"/>
      <c r="E4" s="39">
        <f>E3</f>
        <v>1949.9999999999993</v>
      </c>
      <c r="F4" s="39">
        <v>13780</v>
      </c>
      <c r="G4" s="39">
        <f>F4/E4</f>
        <v>7.0666666666666691</v>
      </c>
      <c r="H4" s="40"/>
      <c r="I4" s="40"/>
      <c r="J4" s="41"/>
      <c r="K4" s="42"/>
      <c r="M4" s="54"/>
      <c r="N4" s="41"/>
      <c r="O4" s="41"/>
      <c r="P4" s="41"/>
      <c r="Q4" s="41"/>
      <c r="R4" s="41"/>
      <c r="S4" s="41"/>
      <c r="T4" s="42"/>
    </row>
    <row r="5" spans="1:20" x14ac:dyDescent="0.25">
      <c r="A5" s="1"/>
      <c r="B5" s="2"/>
      <c r="C5" s="2"/>
      <c r="D5" s="2" t="s">
        <v>14</v>
      </c>
      <c r="E5" s="19"/>
      <c r="F5" s="19"/>
      <c r="G5" s="19">
        <f>G4</f>
        <v>7.0666666666666691</v>
      </c>
      <c r="H5" s="4">
        <v>1</v>
      </c>
      <c r="I5" s="3">
        <v>3.5000000000000003E-2</v>
      </c>
      <c r="J5" s="19">
        <f>$E$4*G5*H5*I5</f>
        <v>482.30000000000007</v>
      </c>
      <c r="K5" s="76">
        <f>J5*2.5</f>
        <v>1205.7500000000002</v>
      </c>
      <c r="M5" s="55" t="s">
        <v>47</v>
      </c>
      <c r="N5" s="69">
        <v>50</v>
      </c>
      <c r="O5" s="19">
        <f>ROUND(K5,2)</f>
        <v>1205.75</v>
      </c>
      <c r="P5" s="19" t="s">
        <v>42</v>
      </c>
      <c r="Q5" s="49">
        <f>10.37+2.56+1.58+0.63+0.26</f>
        <v>15.4</v>
      </c>
      <c r="R5" s="49">
        <f>Q5*0</f>
        <v>0</v>
      </c>
      <c r="S5" s="49">
        <f>(Q5+R5)*O5</f>
        <v>18568.55</v>
      </c>
      <c r="T5" s="56">
        <f>S5/SUM($S$5:$S$41)</f>
        <v>0.20031009939436911</v>
      </c>
    </row>
    <row r="6" spans="1:20" x14ac:dyDescent="0.25">
      <c r="A6" s="1"/>
      <c r="B6" s="2"/>
      <c r="C6" s="2"/>
      <c r="D6" s="2" t="s">
        <v>16</v>
      </c>
      <c r="E6" s="19"/>
      <c r="F6" s="19"/>
      <c r="G6" s="19">
        <f>G5+2*I5</f>
        <v>7.1366666666666694</v>
      </c>
      <c r="H6" s="4">
        <v>1</v>
      </c>
      <c r="I6" s="3">
        <v>4.4999999999999998E-2</v>
      </c>
      <c r="J6" s="19">
        <f t="shared" ref="J6:J8" si="0">$E$4*G6*H6*I6</f>
        <v>626.24249999999995</v>
      </c>
      <c r="K6" s="76">
        <f>J6*2.5</f>
        <v>1565.6062499999998</v>
      </c>
      <c r="M6" s="55" t="s">
        <v>49</v>
      </c>
      <c r="N6" s="69">
        <v>50</v>
      </c>
      <c r="O6" s="19">
        <f t="shared" ref="O6:O8" si="1">ROUND(K6,2)</f>
        <v>1565.61</v>
      </c>
      <c r="P6" s="19" t="s">
        <v>42</v>
      </c>
      <c r="Q6" s="49">
        <f>2.8+1.13+1.68+0.63+0.14</f>
        <v>6.379999999999999</v>
      </c>
      <c r="R6" s="49">
        <f t="shared" ref="R6:R8" si="2">Q6*0</f>
        <v>0</v>
      </c>
      <c r="S6" s="49">
        <f t="shared" ref="S6:S9" si="3">(Q6+R6)*O6</f>
        <v>9988.5917999999983</v>
      </c>
      <c r="T6" s="56">
        <f>S6/SUM($S$5:$S$41)</f>
        <v>0.1077529379659575</v>
      </c>
    </row>
    <row r="7" spans="1:20" x14ac:dyDescent="0.25">
      <c r="A7" s="1"/>
      <c r="B7" s="2"/>
      <c r="C7" s="2"/>
      <c r="D7" s="2" t="s">
        <v>17</v>
      </c>
      <c r="E7" s="19"/>
      <c r="F7" s="19"/>
      <c r="G7" s="19">
        <f t="shared" ref="G7:G9" si="4">G6+2*I6</f>
        <v>7.2266666666666692</v>
      </c>
      <c r="H7" s="4">
        <v>1</v>
      </c>
      <c r="I7" s="3">
        <v>7.0000000000000007E-2</v>
      </c>
      <c r="J7" s="19">
        <f t="shared" si="0"/>
        <v>986.44</v>
      </c>
      <c r="K7" s="76">
        <f>J7*2.5</f>
        <v>2466.1000000000004</v>
      </c>
      <c r="M7" s="55" t="s">
        <v>49</v>
      </c>
      <c r="N7" s="69">
        <v>50</v>
      </c>
      <c r="O7" s="19">
        <f t="shared" si="1"/>
        <v>2466.1</v>
      </c>
      <c r="P7" s="19" t="s">
        <v>42</v>
      </c>
      <c r="Q7" s="49">
        <f t="shared" ref="Q7:Q8" si="5">2.8+1.13+1.68+0.63+0.14</f>
        <v>6.379999999999999</v>
      </c>
      <c r="R7" s="49">
        <f t="shared" si="2"/>
        <v>0</v>
      </c>
      <c r="S7" s="49">
        <f t="shared" si="3"/>
        <v>15733.717999999997</v>
      </c>
      <c r="T7" s="56">
        <f>S7/SUM($S$5:$S$41)</f>
        <v>0.16972906427389184</v>
      </c>
    </row>
    <row r="8" spans="1:20" x14ac:dyDescent="0.25">
      <c r="A8" s="1"/>
      <c r="B8" s="2"/>
      <c r="C8" s="2"/>
      <c r="D8" s="2" t="s">
        <v>17</v>
      </c>
      <c r="E8" s="19"/>
      <c r="F8" s="19"/>
      <c r="G8" s="19">
        <f t="shared" si="4"/>
        <v>7.3666666666666689</v>
      </c>
      <c r="H8" s="4">
        <v>1</v>
      </c>
      <c r="I8" s="3">
        <v>7.0000000000000007E-2</v>
      </c>
      <c r="J8" s="19">
        <f t="shared" si="0"/>
        <v>1005.5500000000001</v>
      </c>
      <c r="K8" s="76">
        <f>J8*2.5</f>
        <v>2513.875</v>
      </c>
      <c r="M8" s="55" t="s">
        <v>49</v>
      </c>
      <c r="N8" s="69">
        <v>50</v>
      </c>
      <c r="O8" s="19">
        <f t="shared" si="1"/>
        <v>2513.88</v>
      </c>
      <c r="P8" s="19" t="s">
        <v>42</v>
      </c>
      <c r="Q8" s="49">
        <f t="shared" si="5"/>
        <v>6.379999999999999</v>
      </c>
      <c r="R8" s="49">
        <f t="shared" si="2"/>
        <v>0</v>
      </c>
      <c r="S8" s="49">
        <f t="shared" si="3"/>
        <v>16038.554399999999</v>
      </c>
      <c r="T8" s="56">
        <f>S8/SUM($S$5:$S$41)</f>
        <v>0.17301751757708578</v>
      </c>
    </row>
    <row r="9" spans="1:20" s="27" customFormat="1" ht="13.8" thickBot="1" x14ac:dyDescent="0.3">
      <c r="A9" s="1"/>
      <c r="B9" s="2"/>
      <c r="C9" s="2"/>
      <c r="D9" s="2" t="s">
        <v>35</v>
      </c>
      <c r="E9" s="19"/>
      <c r="F9" s="19"/>
      <c r="G9" s="19">
        <f t="shared" si="4"/>
        <v>7.5066666666666686</v>
      </c>
      <c r="H9" s="4">
        <v>1</v>
      </c>
      <c r="I9" s="3">
        <v>0.25</v>
      </c>
      <c r="J9" s="34"/>
      <c r="K9" s="82"/>
      <c r="L9"/>
      <c r="M9" s="55" t="s">
        <v>59</v>
      </c>
      <c r="N9" s="69">
        <v>30</v>
      </c>
      <c r="O9" s="19">
        <f>E4*G9</f>
        <v>14637.999999999998</v>
      </c>
      <c r="P9" s="19" t="s">
        <v>43</v>
      </c>
      <c r="Q9" s="49">
        <v>0.62720500000000001</v>
      </c>
      <c r="R9" s="49">
        <f t="shared" ref="R9" si="6">Q9*0.3</f>
        <v>0.18816150000000001</v>
      </c>
      <c r="S9" s="49">
        <f t="shared" si="3"/>
        <v>11935.334826999999</v>
      </c>
      <c r="T9" s="56">
        <f>S9/SUM($S$5:$S$41)</f>
        <v>0.12875362403103341</v>
      </c>
    </row>
    <row r="10" spans="1:20" x14ac:dyDescent="0.25">
      <c r="A10" s="37">
        <v>22.7</v>
      </c>
      <c r="B10" s="38">
        <v>23.15</v>
      </c>
      <c r="C10" s="38" t="s">
        <v>32</v>
      </c>
      <c r="D10" s="38"/>
      <c r="E10" s="39">
        <f>(B10-A10)*1000</f>
        <v>449.99999999999932</v>
      </c>
      <c r="F10" s="39">
        <v>3323</v>
      </c>
      <c r="G10" s="39">
        <f>F10/E10</f>
        <v>7.3844444444444557</v>
      </c>
      <c r="H10" s="40"/>
      <c r="I10" s="40"/>
      <c r="J10" s="39"/>
      <c r="K10" s="77"/>
      <c r="M10" s="57"/>
      <c r="N10" s="70"/>
      <c r="O10" s="44"/>
      <c r="P10" s="44"/>
      <c r="Q10" s="50"/>
      <c r="R10" s="50"/>
      <c r="S10" s="50"/>
      <c r="T10" s="58"/>
    </row>
    <row r="11" spans="1:20" x14ac:dyDescent="0.25">
      <c r="A11" s="1"/>
      <c r="B11" s="2"/>
      <c r="C11" s="2" t="s">
        <v>20</v>
      </c>
      <c r="D11" s="2" t="s">
        <v>58</v>
      </c>
      <c r="E11" s="19"/>
      <c r="F11" s="19"/>
      <c r="G11" s="19">
        <f>G10</f>
        <v>7.3844444444444557</v>
      </c>
      <c r="H11" s="4">
        <v>1</v>
      </c>
      <c r="I11" s="3">
        <v>2.5000000000000001E-2</v>
      </c>
      <c r="J11" s="19">
        <f>$E$10*G11*H11*I11</f>
        <v>83.075000000000003</v>
      </c>
      <c r="K11" s="76">
        <f>J11*2.5</f>
        <v>207.6875</v>
      </c>
      <c r="M11" s="55" t="s">
        <v>47</v>
      </c>
      <c r="N11" s="69">
        <v>50</v>
      </c>
      <c r="O11" s="19">
        <f>ROUND(K11,2)</f>
        <v>207.69</v>
      </c>
      <c r="P11" s="11" t="s">
        <v>45</v>
      </c>
      <c r="Q11" s="49">
        <f>10.37+2.56+1.58+0.63+0.26</f>
        <v>15.4</v>
      </c>
      <c r="R11" s="49">
        <f>Q11*0</f>
        <v>0</v>
      </c>
      <c r="S11" s="49">
        <f t="shared" ref="S11" si="7">(Q11+R11)*O11</f>
        <v>3198.4259999999999</v>
      </c>
      <c r="T11" s="56">
        <f>S11/SUM($S$5:$S$41)</f>
        <v>3.4503341939221666E-2</v>
      </c>
    </row>
    <row r="12" spans="1:20" ht="13.8" thickBot="1" x14ac:dyDescent="0.3">
      <c r="A12" s="43"/>
      <c r="B12" s="5"/>
      <c r="C12" s="5"/>
      <c r="D12" s="5" t="s">
        <v>8</v>
      </c>
      <c r="E12" s="20"/>
      <c r="F12" s="20"/>
      <c r="G12" s="20">
        <f>G11+2*I11</f>
        <v>7.4344444444444555</v>
      </c>
      <c r="H12" s="7">
        <v>1</v>
      </c>
      <c r="I12" s="6">
        <v>4.4999999999999998E-2</v>
      </c>
      <c r="J12" s="19">
        <f>$E$10*G12*H12*I12</f>
        <v>150.54749999999999</v>
      </c>
      <c r="K12" s="78">
        <f>J12*2.5</f>
        <v>376.36874999999998</v>
      </c>
      <c r="M12" s="55" t="s">
        <v>49</v>
      </c>
      <c r="N12" s="69">
        <v>50</v>
      </c>
      <c r="O12" s="19">
        <f>ROUND(K12,2)</f>
        <v>376.37</v>
      </c>
      <c r="P12" s="19" t="s">
        <v>42</v>
      </c>
      <c r="Q12" s="49">
        <f>2.8+1.13+1.68+0.63+0.14</f>
        <v>6.379999999999999</v>
      </c>
      <c r="R12" s="49">
        <f t="shared" ref="R12" si="8">Q12*0</f>
        <v>0</v>
      </c>
      <c r="S12" s="49">
        <f t="shared" ref="S12" si="9">(Q12+R12)*O12</f>
        <v>2401.2405999999996</v>
      </c>
      <c r="T12" s="56">
        <f>S12/SUM($S$5:$S$41)</f>
        <v>2.5903624314003757E-2</v>
      </c>
    </row>
    <row r="13" spans="1:20" x14ac:dyDescent="0.25">
      <c r="A13" s="37">
        <v>23.15</v>
      </c>
      <c r="B13" s="38">
        <v>23.4</v>
      </c>
      <c r="C13" s="38" t="s">
        <v>33</v>
      </c>
      <c r="D13" s="38"/>
      <c r="E13" s="83">
        <f>(B13-A13)*1000</f>
        <v>250</v>
      </c>
      <c r="F13" s="83">
        <v>1418</v>
      </c>
      <c r="G13" s="83">
        <f>F13/E13</f>
        <v>5.6719999999999997</v>
      </c>
      <c r="H13" s="84"/>
      <c r="I13" s="84"/>
      <c r="J13" s="83"/>
      <c r="K13" s="85"/>
      <c r="M13" s="57"/>
      <c r="N13" s="70"/>
      <c r="O13" s="44"/>
      <c r="P13" s="44"/>
      <c r="Q13" s="50"/>
      <c r="R13" s="50"/>
      <c r="S13" s="50"/>
      <c r="T13" s="58"/>
    </row>
    <row r="14" spans="1:20" x14ac:dyDescent="0.25">
      <c r="A14" s="1"/>
      <c r="B14" s="2"/>
      <c r="C14" s="2"/>
      <c r="D14" s="2" t="s">
        <v>3</v>
      </c>
      <c r="E14" s="34"/>
      <c r="F14" s="34"/>
      <c r="G14" s="34">
        <f>G13</f>
        <v>5.6719999999999997</v>
      </c>
      <c r="H14" s="86">
        <v>1</v>
      </c>
      <c r="I14" s="32">
        <v>3.5000000000000003E-2</v>
      </c>
      <c r="J14" s="34">
        <f>$E$13*G14*H14*I14</f>
        <v>49.63</v>
      </c>
      <c r="K14" s="82">
        <f>J14*2.5</f>
        <v>124.075</v>
      </c>
      <c r="M14" s="55" t="s">
        <v>50</v>
      </c>
      <c r="N14" s="69">
        <v>50</v>
      </c>
      <c r="O14" s="19">
        <f>ROUND(K14,2)</f>
        <v>124.08</v>
      </c>
      <c r="P14" s="19" t="s">
        <v>42</v>
      </c>
      <c r="Q14" s="49">
        <f>8.59+2.43+1.65+0.63+0.26</f>
        <v>13.56</v>
      </c>
      <c r="R14" s="49">
        <f>Q14*0</f>
        <v>0</v>
      </c>
      <c r="S14" s="49">
        <f>(Q14+R14)*O14</f>
        <v>1682.5248000000001</v>
      </c>
      <c r="T14" s="56">
        <f>S14/SUM($S$5:$S$41)</f>
        <v>1.8150405385530428E-2</v>
      </c>
    </row>
    <row r="15" spans="1:20" ht="13.8" thickBot="1" x14ac:dyDescent="0.3">
      <c r="A15" s="43"/>
      <c r="B15" s="5"/>
      <c r="C15" s="5"/>
      <c r="D15" s="5" t="s">
        <v>8</v>
      </c>
      <c r="E15" s="87"/>
      <c r="F15" s="87"/>
      <c r="G15" s="87">
        <f>G14+2*I14</f>
        <v>5.742</v>
      </c>
      <c r="H15" s="88">
        <v>1</v>
      </c>
      <c r="I15" s="65">
        <v>0.04</v>
      </c>
      <c r="J15" s="34">
        <f>$E$13*G15*H15*I15</f>
        <v>57.42</v>
      </c>
      <c r="K15" s="89">
        <f>J15*2.5</f>
        <v>143.55000000000001</v>
      </c>
      <c r="M15" s="55" t="s">
        <v>49</v>
      </c>
      <c r="N15" s="69">
        <v>50</v>
      </c>
      <c r="O15" s="19">
        <f>ROUND(K15,2)</f>
        <v>143.55000000000001</v>
      </c>
      <c r="P15" s="19" t="s">
        <v>42</v>
      </c>
      <c r="Q15" s="49">
        <f>2.8+1.13+1.68+0.63+0.14</f>
        <v>6.379999999999999</v>
      </c>
      <c r="R15" s="49">
        <f t="shared" ref="R15" si="10">Q15*0</f>
        <v>0</v>
      </c>
      <c r="S15" s="49">
        <f t="shared" ref="S15" si="11">(Q15+R15)*O15</f>
        <v>915.84899999999993</v>
      </c>
      <c r="T15" s="56">
        <f>S15/SUM($S$5:$S$41)</f>
        <v>9.879813136741078E-3</v>
      </c>
    </row>
    <row r="16" spans="1:20" x14ac:dyDescent="0.25">
      <c r="A16" s="37">
        <v>23.15</v>
      </c>
      <c r="B16" s="38">
        <v>23.4</v>
      </c>
      <c r="C16" s="38" t="s">
        <v>34</v>
      </c>
      <c r="D16" s="38"/>
      <c r="E16" s="83">
        <f>(B16-A16)*1000</f>
        <v>250</v>
      </c>
      <c r="F16" s="83">
        <v>242</v>
      </c>
      <c r="G16" s="83"/>
      <c r="H16" s="84"/>
      <c r="I16" s="84"/>
      <c r="J16" s="83"/>
      <c r="K16" s="85"/>
      <c r="M16" s="57"/>
      <c r="N16" s="70"/>
      <c r="O16" s="44"/>
      <c r="P16" s="44"/>
      <c r="Q16" s="50"/>
      <c r="R16" s="50"/>
      <c r="S16" s="50"/>
      <c r="T16" s="58"/>
    </row>
    <row r="17" spans="1:20" x14ac:dyDescent="0.25">
      <c r="A17" s="1"/>
      <c r="B17" s="2"/>
      <c r="C17" s="2"/>
      <c r="D17" s="2" t="s">
        <v>3</v>
      </c>
      <c r="E17" s="34"/>
      <c r="F17" s="34"/>
      <c r="G17" s="34"/>
      <c r="H17" s="86">
        <v>1</v>
      </c>
      <c r="I17" s="32">
        <v>3.5000000000000003E-2</v>
      </c>
      <c r="J17" s="34">
        <f>$F$16*H17*I17</f>
        <v>8.4700000000000006</v>
      </c>
      <c r="K17" s="82">
        <f t="shared" ref="K17:K21" si="12">J17*2.5</f>
        <v>21.175000000000001</v>
      </c>
      <c r="M17" s="55" t="s">
        <v>50</v>
      </c>
      <c r="N17" s="69">
        <v>50</v>
      </c>
      <c r="O17" s="19">
        <f t="shared" ref="O17:O20" si="13">ROUND(K17,2)</f>
        <v>21.18</v>
      </c>
      <c r="P17" s="19" t="s">
        <v>42</v>
      </c>
      <c r="Q17" s="49">
        <f>8.59+2.43+1.65+0.63+0.26</f>
        <v>13.56</v>
      </c>
      <c r="R17" s="49">
        <f>Q17*0</f>
        <v>0</v>
      </c>
      <c r="S17" s="49">
        <f>(Q17+R17)*O17</f>
        <v>287.20080000000002</v>
      </c>
      <c r="T17" s="56">
        <f>S17/SUM($S$5:$S$41)</f>
        <v>3.0982074956925733E-3</v>
      </c>
    </row>
    <row r="18" spans="1:20" x14ac:dyDescent="0.25">
      <c r="A18" s="1"/>
      <c r="B18" s="2"/>
      <c r="C18" s="2"/>
      <c r="D18" s="2" t="s">
        <v>8</v>
      </c>
      <c r="E18" s="34"/>
      <c r="F18" s="34"/>
      <c r="G18" s="34"/>
      <c r="H18" s="86">
        <v>1</v>
      </c>
      <c r="I18" s="32">
        <v>4.4999999999999998E-2</v>
      </c>
      <c r="J18" s="34">
        <f t="shared" ref="J18:J20" si="14">$F$16*H18*I18</f>
        <v>10.889999999999999</v>
      </c>
      <c r="K18" s="82">
        <f t="shared" si="12"/>
        <v>27.224999999999998</v>
      </c>
      <c r="M18" s="55" t="s">
        <v>49</v>
      </c>
      <c r="N18" s="69">
        <v>50</v>
      </c>
      <c r="O18" s="19">
        <f t="shared" si="13"/>
        <v>27.23</v>
      </c>
      <c r="P18" s="19" t="s">
        <v>42</v>
      </c>
      <c r="Q18" s="49">
        <f t="shared" ref="Q18:Q20" si="15">2.8+1.13+1.68+0.63+0.14</f>
        <v>6.379999999999999</v>
      </c>
      <c r="R18" s="49">
        <f t="shared" ref="R18:R20" si="16">Q18*0</f>
        <v>0</v>
      </c>
      <c r="S18" s="49">
        <f t="shared" ref="S18:S21" si="17">(Q18+R18)*O18</f>
        <v>173.72739999999999</v>
      </c>
      <c r="T18" s="56">
        <f>S18/SUM($S$5:$S$41)</f>
        <v>1.8741017883208608E-3</v>
      </c>
    </row>
    <row r="19" spans="1:20" x14ac:dyDescent="0.25">
      <c r="A19" s="1"/>
      <c r="B19" s="2"/>
      <c r="C19" s="2"/>
      <c r="D19" s="2" t="s">
        <v>15</v>
      </c>
      <c r="E19" s="34"/>
      <c r="F19" s="34"/>
      <c r="G19" s="34"/>
      <c r="H19" s="86">
        <v>1</v>
      </c>
      <c r="I19" s="32">
        <v>7.0000000000000007E-2</v>
      </c>
      <c r="J19" s="34">
        <f t="shared" si="14"/>
        <v>16.940000000000001</v>
      </c>
      <c r="K19" s="82">
        <f t="shared" si="12"/>
        <v>42.35</v>
      </c>
      <c r="M19" s="55" t="s">
        <v>49</v>
      </c>
      <c r="N19" s="69">
        <v>50</v>
      </c>
      <c r="O19" s="19">
        <f t="shared" si="13"/>
        <v>42.35</v>
      </c>
      <c r="P19" s="19" t="s">
        <v>42</v>
      </c>
      <c r="Q19" s="49">
        <f t="shared" si="15"/>
        <v>6.379999999999999</v>
      </c>
      <c r="R19" s="49">
        <f t="shared" si="16"/>
        <v>0</v>
      </c>
      <c r="S19" s="49">
        <f t="shared" si="17"/>
        <v>270.19299999999998</v>
      </c>
      <c r="T19" s="56">
        <f>S19/SUM($S$5:$S$41)</f>
        <v>2.9147341437895137E-3</v>
      </c>
    </row>
    <row r="20" spans="1:20" x14ac:dyDescent="0.25">
      <c r="A20" s="1"/>
      <c r="B20" s="2"/>
      <c r="C20" s="2"/>
      <c r="D20" s="2" t="s">
        <v>15</v>
      </c>
      <c r="E20" s="34"/>
      <c r="F20" s="34"/>
      <c r="G20" s="34"/>
      <c r="H20" s="86">
        <v>1</v>
      </c>
      <c r="I20" s="32">
        <v>7.0000000000000007E-2</v>
      </c>
      <c r="J20" s="34">
        <f t="shared" si="14"/>
        <v>16.940000000000001</v>
      </c>
      <c r="K20" s="82">
        <f t="shared" si="12"/>
        <v>42.35</v>
      </c>
      <c r="M20" s="55" t="s">
        <v>49</v>
      </c>
      <c r="N20" s="69">
        <v>50</v>
      </c>
      <c r="O20" s="19">
        <f t="shared" si="13"/>
        <v>42.35</v>
      </c>
      <c r="P20" s="19" t="s">
        <v>42</v>
      </c>
      <c r="Q20" s="49">
        <f t="shared" si="15"/>
        <v>6.379999999999999</v>
      </c>
      <c r="R20" s="49">
        <f t="shared" si="16"/>
        <v>0</v>
      </c>
      <c r="S20" s="49">
        <f t="shared" si="17"/>
        <v>270.19299999999998</v>
      </c>
      <c r="T20" s="56">
        <f>S20/SUM($S$5:$S$41)</f>
        <v>2.9147341437895137E-3</v>
      </c>
    </row>
    <row r="21" spans="1:20" s="27" customFormat="1" ht="13.8" thickBot="1" x14ac:dyDescent="0.3">
      <c r="A21" s="1"/>
      <c r="B21" s="2"/>
      <c r="C21" s="2"/>
      <c r="D21" s="2" t="s">
        <v>35</v>
      </c>
      <c r="E21" s="34"/>
      <c r="F21" s="34"/>
      <c r="G21" s="34"/>
      <c r="H21" s="86">
        <v>1</v>
      </c>
      <c r="I21" s="32">
        <v>0.25</v>
      </c>
      <c r="J21" s="34"/>
      <c r="K21" s="82">
        <f t="shared" si="12"/>
        <v>0</v>
      </c>
      <c r="L21"/>
      <c r="M21" s="55" t="s">
        <v>59</v>
      </c>
      <c r="N21" s="69">
        <v>30</v>
      </c>
      <c r="O21" s="19">
        <f>F16</f>
        <v>242</v>
      </c>
      <c r="P21" s="19" t="s">
        <v>43</v>
      </c>
      <c r="Q21" s="49">
        <v>0.62720500000000001</v>
      </c>
      <c r="R21" s="49">
        <f t="shared" ref="R21" si="18">Q21*0.3</f>
        <v>0.18816150000000001</v>
      </c>
      <c r="S21" s="49">
        <f t="shared" si="17"/>
        <v>197.318693</v>
      </c>
      <c r="T21" s="56">
        <f>S21/SUM($S$5:$S$41)</f>
        <v>2.1285952326485919E-3</v>
      </c>
    </row>
    <row r="22" spans="1:20" x14ac:dyDescent="0.25">
      <c r="A22" s="37"/>
      <c r="B22" s="38"/>
      <c r="C22" s="38" t="s">
        <v>31</v>
      </c>
      <c r="D22" s="38"/>
      <c r="E22" s="45"/>
      <c r="F22" s="45"/>
      <c r="G22" s="45"/>
      <c r="H22" s="45"/>
      <c r="I22" s="45"/>
      <c r="J22" s="75"/>
      <c r="K22" s="79"/>
      <c r="M22" s="60"/>
      <c r="N22" s="71"/>
      <c r="O22" s="45"/>
      <c r="P22" s="45"/>
      <c r="Q22" s="51"/>
      <c r="R22" s="51"/>
      <c r="S22" s="51"/>
      <c r="T22" s="61"/>
    </row>
    <row r="23" spans="1:20" ht="11.25" customHeight="1" thickBot="1" x14ac:dyDescent="0.3">
      <c r="A23" s="9"/>
      <c r="B23" s="10"/>
      <c r="C23" s="10"/>
      <c r="D23" s="5" t="s">
        <v>10</v>
      </c>
      <c r="E23" s="20"/>
      <c r="F23" s="29">
        <v>2372</v>
      </c>
      <c r="G23" s="20"/>
      <c r="H23" s="7">
        <v>1</v>
      </c>
      <c r="I23" s="6">
        <v>3.5000000000000003E-2</v>
      </c>
      <c r="J23" s="20">
        <f>$F$23*H23*I23</f>
        <v>83.02000000000001</v>
      </c>
      <c r="K23" s="78">
        <f>J23*2.5</f>
        <v>207.55</v>
      </c>
      <c r="M23" s="59" t="s">
        <v>51</v>
      </c>
      <c r="N23" s="69">
        <v>50</v>
      </c>
      <c r="O23" s="19">
        <f t="shared" ref="O23" si="19">K23</f>
        <v>207.55</v>
      </c>
      <c r="P23" s="19" t="s">
        <v>42</v>
      </c>
      <c r="Q23" s="49">
        <f>9.15+2.74+1.73+0.63+0.26</f>
        <v>14.510000000000002</v>
      </c>
      <c r="R23" s="49">
        <f>Q23*0</f>
        <v>0</v>
      </c>
      <c r="S23" s="49">
        <f t="shared" ref="S23" si="20">(Q23+R23)*O23</f>
        <v>3011.5505000000003</v>
      </c>
      <c r="T23" s="56">
        <f>S23/SUM($S$5:$S$41)</f>
        <v>3.2487403700674641E-2</v>
      </c>
    </row>
    <row r="24" spans="1:20" x14ac:dyDescent="0.25">
      <c r="A24" s="46" t="s">
        <v>21</v>
      </c>
      <c r="B24" s="38">
        <v>21.9</v>
      </c>
      <c r="C24" s="38" t="s">
        <v>26</v>
      </c>
      <c r="D24" s="38"/>
      <c r="E24" s="39"/>
      <c r="F24" s="39">
        <v>236</v>
      </c>
      <c r="G24" s="39"/>
      <c r="H24" s="40"/>
      <c r="I24" s="40"/>
      <c r="J24" s="39"/>
      <c r="K24" s="77"/>
      <c r="M24" s="57"/>
      <c r="N24" s="70"/>
      <c r="O24" s="39"/>
      <c r="P24" s="44"/>
      <c r="Q24" s="50"/>
      <c r="R24" s="50"/>
      <c r="S24" s="50"/>
      <c r="T24" s="58"/>
    </row>
    <row r="25" spans="1:20" x14ac:dyDescent="0.25">
      <c r="A25" s="1"/>
      <c r="B25" s="2"/>
      <c r="C25" s="2"/>
      <c r="D25" s="2" t="s">
        <v>10</v>
      </c>
      <c r="E25" s="19"/>
      <c r="F25" s="19"/>
      <c r="G25" s="19"/>
      <c r="H25" s="4">
        <v>1</v>
      </c>
      <c r="I25" s="3">
        <v>3.5000000000000003E-2</v>
      </c>
      <c r="J25" s="19">
        <f t="shared" ref="J25:J28" si="21">$F$24*H25*I25</f>
        <v>8.2600000000000016</v>
      </c>
      <c r="K25" s="76">
        <f t="shared" ref="K25:K29" si="22">J25*2.5</f>
        <v>20.650000000000006</v>
      </c>
      <c r="M25" s="59" t="s">
        <v>51</v>
      </c>
      <c r="N25" s="69">
        <v>50</v>
      </c>
      <c r="O25" s="19">
        <f t="shared" ref="O25:O28" si="23">K25</f>
        <v>20.650000000000006</v>
      </c>
      <c r="P25" s="19" t="s">
        <v>42</v>
      </c>
      <c r="Q25" s="49">
        <f>9.15+2.74+1.73+0.63+0.26</f>
        <v>14.510000000000002</v>
      </c>
      <c r="R25" s="49">
        <f>Q25*0</f>
        <v>0</v>
      </c>
      <c r="S25" s="49">
        <f t="shared" ref="S25:S29" si="24">(Q25+R25)*O25</f>
        <v>299.63150000000013</v>
      </c>
      <c r="T25" s="56">
        <f>S25/SUM($S$5:$S$41)</f>
        <v>3.2323049213150161E-3</v>
      </c>
    </row>
    <row r="26" spans="1:20" x14ac:dyDescent="0.25">
      <c r="A26" s="1"/>
      <c r="B26" s="2"/>
      <c r="C26" s="2"/>
      <c r="D26" s="2" t="s">
        <v>8</v>
      </c>
      <c r="E26" s="19"/>
      <c r="F26" s="19"/>
      <c r="G26" s="19"/>
      <c r="H26" s="4">
        <v>1</v>
      </c>
      <c r="I26" s="3">
        <v>4.4999999999999998E-2</v>
      </c>
      <c r="J26" s="19">
        <f t="shared" si="21"/>
        <v>10.62</v>
      </c>
      <c r="K26" s="76">
        <f t="shared" si="22"/>
        <v>26.549999999999997</v>
      </c>
      <c r="M26" s="55" t="s">
        <v>49</v>
      </c>
      <c r="N26" s="69">
        <v>50</v>
      </c>
      <c r="O26" s="19">
        <f t="shared" si="23"/>
        <v>26.549999999999997</v>
      </c>
      <c r="P26" s="19" t="s">
        <v>42</v>
      </c>
      <c r="Q26" s="49">
        <f t="shared" ref="Q26:Q28" si="25">2.8+1.13+1.68+0.63+0.14</f>
        <v>6.379999999999999</v>
      </c>
      <c r="R26" s="49">
        <f t="shared" ref="R26:R28" si="26">Q26*0</f>
        <v>0</v>
      </c>
      <c r="S26" s="49">
        <f t="shared" si="24"/>
        <v>169.38899999999995</v>
      </c>
      <c r="T26" s="56">
        <f>S26/SUM($S$5:$S$41)</f>
        <v>1.8273008622812651E-3</v>
      </c>
    </row>
    <row r="27" spans="1:20" x14ac:dyDescent="0.25">
      <c r="A27" s="1"/>
      <c r="B27" s="2"/>
      <c r="C27" s="2"/>
      <c r="D27" s="2" t="s">
        <v>15</v>
      </c>
      <c r="E27" s="19"/>
      <c r="F27" s="19"/>
      <c r="G27" s="19"/>
      <c r="H27" s="4">
        <v>1</v>
      </c>
      <c r="I27" s="3">
        <v>7.0000000000000007E-2</v>
      </c>
      <c r="J27" s="19">
        <f t="shared" si="21"/>
        <v>16.520000000000003</v>
      </c>
      <c r="K27" s="76">
        <f t="shared" si="22"/>
        <v>41.300000000000011</v>
      </c>
      <c r="M27" s="55" t="s">
        <v>49</v>
      </c>
      <c r="N27" s="69">
        <v>50</v>
      </c>
      <c r="O27" s="19">
        <f t="shared" si="23"/>
        <v>41.300000000000011</v>
      </c>
      <c r="P27" s="19" t="s">
        <v>42</v>
      </c>
      <c r="Q27" s="49">
        <f t="shared" si="25"/>
        <v>6.379999999999999</v>
      </c>
      <c r="R27" s="49">
        <f t="shared" si="26"/>
        <v>0</v>
      </c>
      <c r="S27" s="49">
        <f t="shared" si="24"/>
        <v>263.49400000000003</v>
      </c>
      <c r="T27" s="56">
        <f>S27/SUM($S$5:$S$41)</f>
        <v>2.8424680079930801E-3</v>
      </c>
    </row>
    <row r="28" spans="1:20" x14ac:dyDescent="0.25">
      <c r="A28" s="1"/>
      <c r="B28" s="2"/>
      <c r="C28" s="2"/>
      <c r="D28" s="2" t="s">
        <v>15</v>
      </c>
      <c r="E28" s="19"/>
      <c r="F28" s="19"/>
      <c r="G28" s="19"/>
      <c r="H28" s="4">
        <v>1</v>
      </c>
      <c r="I28" s="3">
        <v>7.0000000000000007E-2</v>
      </c>
      <c r="J28" s="19">
        <f t="shared" si="21"/>
        <v>16.520000000000003</v>
      </c>
      <c r="K28" s="76">
        <f t="shared" si="22"/>
        <v>41.300000000000011</v>
      </c>
      <c r="M28" s="55" t="s">
        <v>49</v>
      </c>
      <c r="N28" s="69">
        <v>50</v>
      </c>
      <c r="O28" s="19">
        <f t="shared" si="23"/>
        <v>41.300000000000011</v>
      </c>
      <c r="P28" s="19" t="s">
        <v>42</v>
      </c>
      <c r="Q28" s="49">
        <f t="shared" si="25"/>
        <v>6.379999999999999</v>
      </c>
      <c r="R28" s="49">
        <f t="shared" si="26"/>
        <v>0</v>
      </c>
      <c r="S28" s="49">
        <f t="shared" si="24"/>
        <v>263.49400000000003</v>
      </c>
      <c r="T28" s="56">
        <f>S28/SUM($S$5:$S$41)</f>
        <v>2.8424680079930801E-3</v>
      </c>
    </row>
    <row r="29" spans="1:20" s="27" customFormat="1" ht="13.8" thickBot="1" x14ac:dyDescent="0.3">
      <c r="A29" s="1"/>
      <c r="B29" s="2"/>
      <c r="C29" s="2"/>
      <c r="D29" s="2" t="s">
        <v>35</v>
      </c>
      <c r="E29" s="19"/>
      <c r="F29" s="34"/>
      <c r="G29" s="34"/>
      <c r="H29" s="86">
        <v>1</v>
      </c>
      <c r="I29" s="32">
        <v>0.25</v>
      </c>
      <c r="J29" s="34"/>
      <c r="K29" s="82">
        <f t="shared" si="22"/>
        <v>0</v>
      </c>
      <c r="L29"/>
      <c r="M29" s="55" t="s">
        <v>59</v>
      </c>
      <c r="N29" s="69">
        <v>30</v>
      </c>
      <c r="O29" s="19">
        <f>F24</f>
        <v>236</v>
      </c>
      <c r="P29" s="19" t="s">
        <v>43</v>
      </c>
      <c r="Q29" s="49">
        <v>0.62720500000000001</v>
      </c>
      <c r="R29" s="49">
        <f t="shared" ref="R29" si="27">Q29*0.3</f>
        <v>0.18816150000000001</v>
      </c>
      <c r="S29" s="49">
        <f t="shared" si="24"/>
        <v>192.42649399999999</v>
      </c>
      <c r="T29" s="56">
        <f>S29/SUM($S$5:$S$41)</f>
        <v>2.0758201442358168E-3</v>
      </c>
    </row>
    <row r="30" spans="1:20" x14ac:dyDescent="0.25">
      <c r="A30" s="37"/>
      <c r="B30" s="38"/>
      <c r="C30" s="38" t="s">
        <v>29</v>
      </c>
      <c r="D30" s="38"/>
      <c r="E30" s="39"/>
      <c r="F30" s="83">
        <v>588</v>
      </c>
      <c r="G30" s="83"/>
      <c r="H30" s="84"/>
      <c r="I30" s="84"/>
      <c r="J30" s="83"/>
      <c r="K30" s="85"/>
      <c r="M30" s="57"/>
      <c r="N30" s="70"/>
      <c r="O30" s="39"/>
      <c r="P30" s="44"/>
      <c r="Q30" s="50"/>
      <c r="R30" s="50"/>
      <c r="S30" s="50"/>
      <c r="T30" s="58"/>
    </row>
    <row r="31" spans="1:20" x14ac:dyDescent="0.25">
      <c r="A31" s="1"/>
      <c r="B31" s="2"/>
      <c r="C31" s="2"/>
      <c r="D31" s="2" t="s">
        <v>18</v>
      </c>
      <c r="E31" s="19"/>
      <c r="F31" s="34"/>
      <c r="G31" s="34"/>
      <c r="H31" s="86">
        <v>1</v>
      </c>
      <c r="I31" s="32">
        <v>3.5000000000000003E-2</v>
      </c>
      <c r="J31" s="34">
        <f>F30*H31*I31</f>
        <v>20.580000000000002</v>
      </c>
      <c r="K31" s="82">
        <f t="shared" ref="K31:K35" si="28">J31*2.5</f>
        <v>51.45</v>
      </c>
      <c r="M31" s="59" t="s">
        <v>51</v>
      </c>
      <c r="N31" s="69">
        <v>50</v>
      </c>
      <c r="O31" s="19">
        <f t="shared" ref="O31" si="29">K31</f>
        <v>51.45</v>
      </c>
      <c r="P31" s="19" t="s">
        <v>42</v>
      </c>
      <c r="Q31" s="49">
        <f>9.15+2.74+1.73+0.63+0.26</f>
        <v>14.510000000000002</v>
      </c>
      <c r="R31" s="49">
        <f>Q31*0</f>
        <v>0</v>
      </c>
      <c r="S31" s="49">
        <f t="shared" ref="S31" si="30">(Q31+R31)*O31</f>
        <v>746.53950000000009</v>
      </c>
      <c r="T31" s="56">
        <f>S31/SUM($S$5:$S$41)</f>
        <v>8.0533698887001216E-3</v>
      </c>
    </row>
    <row r="32" spans="1:20" x14ac:dyDescent="0.25">
      <c r="A32" s="1"/>
      <c r="B32" s="2"/>
      <c r="C32" s="2"/>
      <c r="D32" s="2" t="s">
        <v>19</v>
      </c>
      <c r="E32" s="19"/>
      <c r="F32" s="34"/>
      <c r="G32" s="34"/>
      <c r="H32" s="86">
        <v>1</v>
      </c>
      <c r="I32" s="32">
        <v>4.4999999999999998E-2</v>
      </c>
      <c r="J32" s="34">
        <f>F30*H32*I32</f>
        <v>26.459999999999997</v>
      </c>
      <c r="K32" s="82">
        <f t="shared" si="28"/>
        <v>66.149999999999991</v>
      </c>
      <c r="M32" s="55" t="s">
        <v>49</v>
      </c>
      <c r="N32" s="69">
        <v>50</v>
      </c>
      <c r="O32" s="19">
        <f t="shared" ref="O32:O34" si="31">K32</f>
        <v>66.149999999999991</v>
      </c>
      <c r="P32" s="19" t="s">
        <v>42</v>
      </c>
      <c r="Q32" s="49">
        <f t="shared" ref="Q32:Q34" si="32">2.8+1.13+1.68+0.63+0.14</f>
        <v>6.379999999999999</v>
      </c>
      <c r="R32" s="49">
        <f t="shared" ref="R32:R34" si="33">Q32*0</f>
        <v>0</v>
      </c>
      <c r="S32" s="49">
        <f t="shared" ref="S32:S35" si="34">(Q32+R32)*O32</f>
        <v>422.03699999999986</v>
      </c>
      <c r="T32" s="56">
        <f>S32/SUM($S$5:$S$41)</f>
        <v>4.5527665551753551E-3</v>
      </c>
    </row>
    <row r="33" spans="1:23" x14ac:dyDescent="0.25">
      <c r="A33" s="1"/>
      <c r="B33" s="2"/>
      <c r="C33" s="2"/>
      <c r="D33" s="2" t="s">
        <v>17</v>
      </c>
      <c r="E33" s="19"/>
      <c r="F33" s="34"/>
      <c r="G33" s="34"/>
      <c r="H33" s="86">
        <v>1</v>
      </c>
      <c r="I33" s="32">
        <v>7.0000000000000007E-2</v>
      </c>
      <c r="J33" s="34">
        <f>F30*H33*I33</f>
        <v>41.160000000000004</v>
      </c>
      <c r="K33" s="82">
        <f t="shared" si="28"/>
        <v>102.9</v>
      </c>
      <c r="M33" s="55" t="s">
        <v>49</v>
      </c>
      <c r="N33" s="69">
        <v>50</v>
      </c>
      <c r="O33" s="19">
        <f t="shared" si="31"/>
        <v>102.9</v>
      </c>
      <c r="P33" s="19" t="s">
        <v>42</v>
      </c>
      <c r="Q33" s="49">
        <f t="shared" si="32"/>
        <v>6.379999999999999</v>
      </c>
      <c r="R33" s="49">
        <f t="shared" si="33"/>
        <v>0</v>
      </c>
      <c r="S33" s="49">
        <f t="shared" si="34"/>
        <v>656.50199999999995</v>
      </c>
      <c r="T33" s="56">
        <f>S33/SUM($S$5:$S$41)</f>
        <v>7.0820813080505543E-3</v>
      </c>
    </row>
    <row r="34" spans="1:23" x14ac:dyDescent="0.25">
      <c r="A34" s="1"/>
      <c r="B34" s="2"/>
      <c r="C34" s="2"/>
      <c r="D34" s="2" t="s">
        <v>17</v>
      </c>
      <c r="E34" s="19"/>
      <c r="F34" s="34"/>
      <c r="G34" s="34"/>
      <c r="H34" s="86">
        <v>1</v>
      </c>
      <c r="I34" s="32">
        <v>7.0000000000000007E-2</v>
      </c>
      <c r="J34" s="34">
        <f>F30*H34*I34</f>
        <v>41.160000000000004</v>
      </c>
      <c r="K34" s="82">
        <f t="shared" si="28"/>
        <v>102.9</v>
      </c>
      <c r="M34" s="55" t="s">
        <v>49</v>
      </c>
      <c r="N34" s="69">
        <v>50</v>
      </c>
      <c r="O34" s="19">
        <f t="shared" si="31"/>
        <v>102.9</v>
      </c>
      <c r="P34" s="19" t="s">
        <v>42</v>
      </c>
      <c r="Q34" s="49">
        <f t="shared" si="32"/>
        <v>6.379999999999999</v>
      </c>
      <c r="R34" s="49">
        <f t="shared" si="33"/>
        <v>0</v>
      </c>
      <c r="S34" s="49">
        <f t="shared" si="34"/>
        <v>656.50199999999995</v>
      </c>
      <c r="T34" s="56">
        <f>S34/SUM($S$5:$S$41)</f>
        <v>7.0820813080505543E-3</v>
      </c>
    </row>
    <row r="35" spans="1:23" s="27" customFormat="1" ht="13.8" thickBot="1" x14ac:dyDescent="0.3">
      <c r="A35" s="1"/>
      <c r="B35" s="2"/>
      <c r="C35" s="2"/>
      <c r="D35" s="2" t="s">
        <v>35</v>
      </c>
      <c r="E35" s="19"/>
      <c r="F35" s="34"/>
      <c r="G35" s="34"/>
      <c r="H35" s="86">
        <v>1</v>
      </c>
      <c r="I35" s="32">
        <v>0.25</v>
      </c>
      <c r="J35" s="34"/>
      <c r="K35" s="82">
        <f t="shared" si="28"/>
        <v>0</v>
      </c>
      <c r="L35"/>
      <c r="M35" s="55" t="s">
        <v>59</v>
      </c>
      <c r="N35" s="69">
        <v>30</v>
      </c>
      <c r="O35" s="19">
        <f>F30</f>
        <v>588</v>
      </c>
      <c r="P35" s="19" t="s">
        <v>43</v>
      </c>
      <c r="Q35" s="49">
        <v>0.62720500000000001</v>
      </c>
      <c r="R35" s="49">
        <f t="shared" ref="R35" si="35">Q35*0.3</f>
        <v>0.18816150000000001</v>
      </c>
      <c r="S35" s="49">
        <f t="shared" si="34"/>
        <v>479.43550199999999</v>
      </c>
      <c r="T35" s="56">
        <f>S35/SUM($S$5:$S$41)</f>
        <v>5.17195866445195E-3</v>
      </c>
    </row>
    <row r="36" spans="1:23" s="27" customFormat="1" ht="11.25" customHeight="1" x14ac:dyDescent="0.25">
      <c r="A36" s="37"/>
      <c r="B36" s="38"/>
      <c r="C36" s="38" t="s">
        <v>27</v>
      </c>
      <c r="D36" s="38"/>
      <c r="E36" s="39"/>
      <c r="F36" s="83">
        <v>3092</v>
      </c>
      <c r="G36" s="83"/>
      <c r="H36" s="84"/>
      <c r="I36" s="84"/>
      <c r="J36" s="83"/>
      <c r="K36" s="85"/>
      <c r="L36"/>
      <c r="M36" s="57"/>
      <c r="N36" s="70"/>
      <c r="O36" s="39"/>
      <c r="P36" s="44"/>
      <c r="Q36" s="50"/>
      <c r="R36" s="50"/>
      <c r="S36" s="50"/>
      <c r="T36" s="58"/>
    </row>
    <row r="37" spans="1:23" s="27" customFormat="1" ht="13.8" thickBot="1" x14ac:dyDescent="0.3">
      <c r="A37" s="43"/>
      <c r="B37" s="5"/>
      <c r="C37" s="5"/>
      <c r="D37" s="5" t="s">
        <v>23</v>
      </c>
      <c r="E37" s="20"/>
      <c r="F37" s="87"/>
      <c r="G37" s="87"/>
      <c r="H37" s="88"/>
      <c r="I37" s="65">
        <v>2.5000000000000001E-2</v>
      </c>
      <c r="J37" s="87">
        <f>F36*I37</f>
        <v>77.300000000000011</v>
      </c>
      <c r="K37" s="89">
        <f>J37*2.5</f>
        <v>193.25000000000003</v>
      </c>
      <c r="L37"/>
      <c r="M37" s="59" t="s">
        <v>52</v>
      </c>
      <c r="N37" s="69">
        <v>50</v>
      </c>
      <c r="O37" s="19">
        <f t="shared" ref="O37" si="36">K37</f>
        <v>193.25000000000003</v>
      </c>
      <c r="P37" s="19" t="s">
        <v>42</v>
      </c>
      <c r="Q37" s="49">
        <f>7.5+2.7+1.7+0.6+0.3</f>
        <v>12.799999999999999</v>
      </c>
      <c r="R37" s="49">
        <f>Q37*0</f>
        <v>0</v>
      </c>
      <c r="S37" s="49">
        <f t="shared" ref="S37" si="37">(Q37+R37)*O37</f>
        <v>2473.6000000000004</v>
      </c>
      <c r="T37" s="56">
        <f>S37/SUM($S$5:$S$41)</f>
        <v>2.6684208614130428E-2</v>
      </c>
    </row>
    <row r="38" spans="1:23" s="27" customFormat="1" ht="11.25" customHeight="1" x14ac:dyDescent="0.25">
      <c r="A38" s="37"/>
      <c r="B38" s="38"/>
      <c r="C38" s="38" t="s">
        <v>28</v>
      </c>
      <c r="D38" s="38"/>
      <c r="E38" s="39"/>
      <c r="F38" s="83">
        <v>499</v>
      </c>
      <c r="G38" s="83"/>
      <c r="H38" s="84"/>
      <c r="I38" s="84"/>
      <c r="J38" s="83"/>
      <c r="K38" s="85"/>
      <c r="L38"/>
      <c r="M38" s="57"/>
      <c r="N38" s="70"/>
      <c r="O38" s="39"/>
      <c r="P38" s="44"/>
      <c r="Q38" s="50"/>
      <c r="R38" s="50"/>
      <c r="S38" s="50"/>
      <c r="T38" s="58"/>
    </row>
    <row r="39" spans="1:23" s="27" customFormat="1" ht="11.25" customHeight="1" x14ac:dyDescent="0.25">
      <c r="A39" s="23"/>
      <c r="B39" s="24"/>
      <c r="C39" s="24"/>
      <c r="D39" s="2" t="s">
        <v>23</v>
      </c>
      <c r="E39" s="25"/>
      <c r="F39" s="33"/>
      <c r="G39" s="33"/>
      <c r="H39" s="31"/>
      <c r="I39" s="32">
        <v>2.5000000000000001E-2</v>
      </c>
      <c r="J39" s="34">
        <f>$F$38*I39</f>
        <v>12.475000000000001</v>
      </c>
      <c r="K39" s="82">
        <f>J39*2.5</f>
        <v>31.187500000000004</v>
      </c>
      <c r="L39"/>
      <c r="M39" s="59" t="s">
        <v>52</v>
      </c>
      <c r="N39" s="69">
        <v>50</v>
      </c>
      <c r="O39" s="19">
        <f>K39</f>
        <v>31.187500000000004</v>
      </c>
      <c r="P39" s="19" t="s">
        <v>42</v>
      </c>
      <c r="Q39" s="49">
        <f>7.5+2.7+1.7+0.6+0.3</f>
        <v>12.799999999999999</v>
      </c>
      <c r="R39" s="49">
        <f>Q39*0</f>
        <v>0</v>
      </c>
      <c r="S39" s="49">
        <f t="shared" ref="S39" si="38">(Q39+R39)*O39</f>
        <v>399.2</v>
      </c>
      <c r="T39" s="56">
        <f>S39/SUM($S$5:$S$41)</f>
        <v>4.3064101223968566E-3</v>
      </c>
    </row>
    <row r="40" spans="1:23" s="27" customFormat="1" x14ac:dyDescent="0.25">
      <c r="A40" s="23"/>
      <c r="B40" s="24"/>
      <c r="C40" s="24"/>
      <c r="D40" s="2" t="s">
        <v>24</v>
      </c>
      <c r="E40" s="25"/>
      <c r="F40" s="33"/>
      <c r="G40" s="33"/>
      <c r="H40" s="31"/>
      <c r="I40" s="32">
        <v>7.4999999999999997E-2</v>
      </c>
      <c r="J40" s="34">
        <f>$F$38*I40</f>
        <v>37.424999999999997</v>
      </c>
      <c r="K40" s="82">
        <f>J40*2.5</f>
        <v>93.5625</v>
      </c>
      <c r="L40"/>
      <c r="M40" s="55" t="s">
        <v>49</v>
      </c>
      <c r="N40" s="69">
        <v>50</v>
      </c>
      <c r="O40" s="19">
        <f>K40</f>
        <v>93.5625</v>
      </c>
      <c r="P40" s="19" t="s">
        <v>42</v>
      </c>
      <c r="Q40" s="49">
        <f>2.8+1.13+1.68+0.63+0.14</f>
        <v>6.379999999999999</v>
      </c>
      <c r="R40" s="49">
        <f t="shared" ref="R40" si="39">Q40*0</f>
        <v>0</v>
      </c>
      <c r="S40" s="49">
        <f t="shared" ref="S40:S41" si="40">(Q40+R40)*O40</f>
        <v>596.92874999999992</v>
      </c>
      <c r="T40" s="56">
        <f>S40/SUM($S$5:$S$41)</f>
        <v>6.439428886146549E-3</v>
      </c>
    </row>
    <row r="41" spans="1:23" s="27" customFormat="1" x14ac:dyDescent="0.25">
      <c r="A41" s="23"/>
      <c r="B41" s="24"/>
      <c r="C41" s="24"/>
      <c r="D41" s="2" t="s">
        <v>25</v>
      </c>
      <c r="E41" s="25"/>
      <c r="F41" s="33"/>
      <c r="G41" s="33"/>
      <c r="H41" s="31"/>
      <c r="I41" s="32">
        <v>0.2</v>
      </c>
      <c r="J41" s="34"/>
      <c r="K41" s="90"/>
      <c r="L41"/>
      <c r="M41" s="55" t="s">
        <v>59</v>
      </c>
      <c r="N41" s="69">
        <v>30</v>
      </c>
      <c r="O41" s="19">
        <f>F38</f>
        <v>499</v>
      </c>
      <c r="P41" s="19" t="s">
        <v>43</v>
      </c>
      <c r="Q41" s="49">
        <v>0.62720500000000001</v>
      </c>
      <c r="R41" s="49">
        <f t="shared" ref="R41" si="41">Q41*0.3</f>
        <v>0.18816150000000001</v>
      </c>
      <c r="S41" s="49">
        <f t="shared" si="40"/>
        <v>406.8678835</v>
      </c>
      <c r="T41" s="56">
        <f>S41/SUM($S$5:$S$41)</f>
        <v>4.3891281863291214E-3</v>
      </c>
    </row>
    <row r="42" spans="1:23" s="27" customFormat="1" ht="11.25" customHeight="1" thickBot="1" x14ac:dyDescent="0.3">
      <c r="A42" s="63"/>
      <c r="B42" s="64"/>
      <c r="C42" s="64"/>
      <c r="D42" s="65"/>
      <c r="E42" s="66"/>
      <c r="F42" s="29"/>
      <c r="G42" s="29"/>
      <c r="H42" s="30"/>
      <c r="I42" s="6"/>
      <c r="J42" s="48"/>
      <c r="K42" s="67"/>
      <c r="L42"/>
      <c r="M42" s="68"/>
      <c r="N42" s="48"/>
      <c r="O42" s="48"/>
      <c r="P42" s="48"/>
      <c r="Q42" s="48"/>
      <c r="R42" s="48"/>
      <c r="S42" s="48"/>
      <c r="T42" s="67"/>
    </row>
    <row r="43" spans="1:23" s="27" customFormat="1" x14ac:dyDescent="0.25">
      <c r="A43" s="31"/>
      <c r="B43" s="31"/>
      <c r="C43" s="32"/>
      <c r="D43" s="32"/>
      <c r="E43" s="34"/>
      <c r="F43" s="19"/>
      <c r="G43" s="19"/>
      <c r="H43" s="4"/>
      <c r="I43" s="3"/>
      <c r="J43" s="11"/>
      <c r="K43" s="11"/>
      <c r="L43"/>
      <c r="M43" s="11"/>
      <c r="N43" s="11"/>
      <c r="O43" s="11"/>
      <c r="P43" s="11"/>
      <c r="Q43" s="62"/>
      <c r="R43" s="62"/>
      <c r="S43" s="62"/>
      <c r="T43" s="11"/>
      <c r="V43" s="26" t="s">
        <v>55</v>
      </c>
      <c r="W43" s="26" t="s">
        <v>56</v>
      </c>
    </row>
    <row r="44" spans="1:23" s="27" customFormat="1" x14ac:dyDescent="0.25">
      <c r="A44" s="35"/>
      <c r="B44" s="35"/>
      <c r="C44" s="35"/>
      <c r="D44" s="35"/>
      <c r="E44" s="35"/>
      <c r="L44"/>
      <c r="P44" s="33" t="s">
        <v>54</v>
      </c>
      <c r="Q44" s="72">
        <f>S44/1</f>
        <v>79487.637050000005</v>
      </c>
      <c r="R44" s="72">
        <f>S44-Q44</f>
        <v>0</v>
      </c>
      <c r="S44" s="62">
        <f>SUMIF($R$5:$R$41,0,$S$5:$S$41)</f>
        <v>79487.637050000005</v>
      </c>
      <c r="V44" s="72">
        <f>S44</f>
        <v>79487.637050000005</v>
      </c>
      <c r="W44" s="72">
        <f>S44*0.5</f>
        <v>39743.818525000002</v>
      </c>
    </row>
    <row r="45" spans="1:23" s="27" customFormat="1" x14ac:dyDescent="0.25">
      <c r="A45" s="35"/>
      <c r="B45" s="35"/>
      <c r="C45" s="35"/>
      <c r="D45" s="35"/>
      <c r="E45" s="35"/>
      <c r="L45"/>
      <c r="P45" s="33" t="s">
        <v>53</v>
      </c>
      <c r="Q45" s="72">
        <f>S45/1.3</f>
        <v>10162.602614999998</v>
      </c>
      <c r="R45" s="72">
        <f>S45-Q45</f>
        <v>3048.7807844999988</v>
      </c>
      <c r="S45" s="62">
        <f>SUMIF($R$5:$R$41,"&gt;0",$S$5:$S$41)</f>
        <v>13211.383399499997</v>
      </c>
      <c r="V45" s="72">
        <f>S45*0.7</f>
        <v>9247.9683796499976</v>
      </c>
      <c r="W45" s="72">
        <f>S45*0.28</f>
        <v>3699.1873518599996</v>
      </c>
    </row>
    <row r="46" spans="1:23" x14ac:dyDescent="0.25">
      <c r="A46" s="36"/>
      <c r="B46" s="36"/>
      <c r="C46" s="36"/>
      <c r="D46" s="36"/>
      <c r="E46" s="36"/>
      <c r="P46" s="73"/>
    </row>
    <row r="47" spans="1:23" x14ac:dyDescent="0.25">
      <c r="P47" s="74" t="s">
        <v>57</v>
      </c>
      <c r="Q47" s="80">
        <f>SUM(Q44:Q45)</f>
        <v>89650.239665000001</v>
      </c>
      <c r="R47" s="80">
        <f t="shared" ref="R47:S47" si="42">SUM(R44:R45)</f>
        <v>3048.7807844999988</v>
      </c>
      <c r="S47" s="91">
        <f t="shared" si="42"/>
        <v>92699.020449500007</v>
      </c>
      <c r="T47" s="81"/>
      <c r="U47" s="81"/>
      <c r="V47" s="91">
        <f t="shared" ref="V47:W47" si="43">SUM(V44:V45)</f>
        <v>88735.605429650008</v>
      </c>
      <c r="W47" s="91">
        <f t="shared" si="43"/>
        <v>43443.005876859999</v>
      </c>
    </row>
  </sheetData>
  <mergeCells count="1">
    <mergeCell ref="M1:T1"/>
  </mergeCells>
  <pageMargins left="0.7" right="0.7" top="0.75" bottom="0.75" header="0.3" footer="0.3"/>
  <pageSetup paperSize="8" scale="5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 3 Aanbrengen asfalt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Alwin van Olst</dc:creator>
  <cp:lastModifiedBy>Niels Vreeswijk</cp:lastModifiedBy>
  <cp:lastPrinted>2021-02-24T11:46:11Z</cp:lastPrinted>
  <dcterms:created xsi:type="dcterms:W3CDTF">2019-07-08T13:48:27Z</dcterms:created>
  <dcterms:modified xsi:type="dcterms:W3CDTF">2021-02-24T11:53:13Z</dcterms:modified>
</cp:coreProperties>
</file>